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showInkAnnotation="0" defaultThemeVersion="166925"/>
  <mc:AlternateContent xmlns:mc="http://schemas.openxmlformats.org/markup-compatibility/2006">
    <mc:Choice Requires="x15">
      <x15ac:absPath xmlns:x15ac="http://schemas.microsoft.com/office/spreadsheetml/2010/11/ac" url="C:\Users\rivasi\OneDrive - VšĮ Vilniaus universiteto ligoninės Santaros klinikos\Documents\SANTAROS\25_SAK_Žmogaus mėginio viso transkriptomo sekoskaitos tyrimo paslaugai\Pirkimo dok\"/>
    </mc:Choice>
  </mc:AlternateContent>
  <xr:revisionPtr revIDLastSave="0" documentId="11_B95986CC71A9EB6E7E05BF7797D8E550FBE4F842" xr6:coauthVersionLast="36" xr6:coauthVersionMax="36" xr10:uidLastSave="{00000000-0000-0000-0000-000000000000}"/>
  <bookViews>
    <workbookView xWindow="0" yWindow="765" windowWidth="34560" windowHeight="16410" xr2:uid="{00000000-000D-0000-FFFF-FFFF00000000}"/>
  </bookViews>
  <sheets>
    <sheet name="WTS" sheetId="16" r:id="rId1"/>
    <sheet name="Pasiūlymo lentelė" sheetId="17" r:id="rId2"/>
  </sheets>
  <definedNames>
    <definedName name="_xlnm.Print_Area" localSheetId="0">WTS!$A$3:$G$37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8" i="17" l="1"/>
  <c r="I8" i="17"/>
  <c r="J8" i="17" s="1"/>
</calcChain>
</file>

<file path=xl/sharedStrings.xml><?xml version="1.0" encoding="utf-8"?>
<sst xmlns="http://schemas.openxmlformats.org/spreadsheetml/2006/main" count="72" uniqueCount="71">
  <si>
    <t>≥85%</t>
  </si>
  <si>
    <t>Sekoskaitos išeiga</t>
  </si>
  <si>
    <t>Nuskaitytų bazių, kurių kokybė bent Q30, dalis</t>
  </si>
  <si>
    <t>Trukmė nuo mėginio gavimo iki rezultatų pateikimo paslaugos užsakovui</t>
  </si>
  <si>
    <t xml:space="preserve">Vienu metu siunčiamų mėginių skaičiaus intervalas </t>
  </si>
  <si>
    <t>Rodiklis</t>
  </si>
  <si>
    <t>Minimalūs reikalavimai</t>
  </si>
  <si>
    <t>Kiti reikalavimai paslaugų teikėjui:</t>
  </si>
  <si>
    <t>Reikalavimus įrodantys dokumentai</t>
  </si>
  <si>
    <t>rRNR pašalinimas</t>
  </si>
  <si>
    <t>Globino iRNR pašalinimas</t>
  </si>
  <si>
    <t>"Strand-of-origin" informacija</t>
  </si>
  <si>
    <t>.fastq (demultipleksinimas ir adapterių pašalinimas), .bam (prilyginimas), .tsv (nuskaitymų skaičiaus normalizavimas)</t>
  </si>
  <si>
    <t>Mažos įvesties protokolas</t>
  </si>
  <si>
    <t>Reikalavimai mėginiui (standartinės įvesties protokolas)</t>
  </si>
  <si>
    <t>Nr.</t>
  </si>
  <si>
    <t>Biologinio mėginio ir duomenų sauga - nei mėginys nei duomenys negali būti saugomi už paslaugos tiekėjo įmonės ribų. Duomenys negali būti talpinami "debesyje jokiame analizės/duomenų perdavimo etape.</t>
  </si>
  <si>
    <t>rRNR pašalinimas turi būti paremtas hibridizacijos technologija, išvengiant fermentų panaudojimo.</t>
  </si>
  <si>
    <t>Bibliotekos paruošimo metodas</t>
  </si>
  <si>
    <t>PGR duplikatų identifikavimas</t>
  </si>
  <si>
    <t>PGR duplikatų įdentifikavimas turėtų būti paremtas UMI (unikalių molekulinių identifikatorių) technologija.</t>
  </si>
  <si>
    <t>10 Gb +/-10%.</t>
  </si>
  <si>
    <t>Būtinas.</t>
  </si>
  <si>
    <t>Būtina.</t>
  </si>
  <si>
    <t>Analizei gali būti siunčiami ≥10 ng ne kraujo kilmės RNR mėginiai.</t>
  </si>
  <si>
    <t>Duomenų dekompresijos įrankiai turėtų būti nemokami neribotam vartotojų skaičiui.</t>
  </si>
  <si>
    <t>Duomenys turėtų būti suglaudinti be praradimų bent jau 70% sumažinant dydį palyginus su standartiniais FASTQ ir BAM failais.</t>
  </si>
  <si>
    <t>Duomenų kompresija (perdavimo laiko ir saugojimo sąnaudų sumažinimui)</t>
  </si>
  <si>
    <t>Duomenų dekompresija</t>
  </si>
  <si>
    <t>Pateikiamų duomenų formatai</t>
  </si>
  <si>
    <t>Bibliotekos turi būti paruoštos išvengiant RNR fragmentavimo.</t>
  </si>
  <si>
    <t>Su perkama paslauga susiję  aplinkos apsaugos kriterijai</t>
  </si>
  <si>
    <t>Pasiūlymo formos lentelė: </t>
  </si>
  <si>
    <t>Eil. Nr.</t>
  </si>
  <si>
    <t>Pirkimo objektas</t>
  </si>
  <si>
    <t>Mato vienetas</t>
  </si>
  <si>
    <t>Kiekis</t>
  </si>
  <si>
    <t> Vnt.</t>
  </si>
  <si>
    <t>Vnt. tyrimo įkainis, EUR be PVM (pildo tiekėjas)</t>
  </si>
  <si>
    <t>Nuotoliniu būdu sFTP protokolu.</t>
  </si>
  <si>
    <t>Įmonės vadovo pasirašytas patvirtinimo raštas, kad duomenys saugomi įmonės viduje.</t>
  </si>
  <si>
    <t>Perkama žmogaus  viso transkriptomo sekoskaitos tyrimo paslauga</t>
  </si>
  <si>
    <t> Žmogaus viso transkriptomo sekoskaitos tyrimo paslauga</t>
  </si>
  <si>
    <t xml:space="preserve">Analizei gali būti siunčiamas ≥500 ng įvairios kilmės klinikinių atvejų RNR mėginai, kurių koncentracija ≥20 ng/µl, tūris ≥25 µl ir RIN ≥3. </t>
  </si>
  <si>
    <t>nuo 1 iki 65 mėginių</t>
  </si>
  <si>
    <t>Techninė specifikacija</t>
  </si>
  <si>
    <t>Pirkimas vykdomas iš ES lėšų pagal projektą "Pacientų, sergančių kraujagyslių anomalijomis, ligos eiga, gyvenimo kokybė ir išeitys (NARRATIVE)" Nr. EJPRD23-014. Projektą finansavo Lietuvos mokslo taryba (dotacijos sutarties Nr. S-EJP RD-24-1)</t>
  </si>
  <si>
    <t>Tiekėjas privalo vadovautis Sutarties vykdymo metu aktualiomis teisės aktų redakcijomis. Tiekėjui privalomi ir visi Sutarties vykdymo metu naujai priimti / pakeisti teisės aktai, jeigu jie susiję su Sutarties įgyvendinimu. Jei naujai priimti / pakeisti teisės aktai prieštarauja šioje Techninėje specifikacijoje aprašytiems reikalavimams, Tiekėjas turi įgyvendinti reikalavimus vadovaudamasis Sutarties vykdymo metu priimtų / pakeistų teisės aktų aktualiomis versijomis.</t>
  </si>
  <si>
    <r>
      <t>PVM tarifas % (</t>
    </r>
    <r>
      <rPr>
        <b/>
        <sz val="11"/>
        <color rgb="FF00B050"/>
        <rFont val="Times New Roman"/>
        <family val="1"/>
      </rPr>
      <t>Pildo tiekėjas</t>
    </r>
    <r>
      <rPr>
        <b/>
        <sz val="11"/>
        <rFont val="Times New Roman"/>
        <family val="1"/>
        <charset val="186"/>
      </rPr>
      <t>)</t>
    </r>
  </si>
  <si>
    <t>pasirinkti</t>
  </si>
  <si>
    <r>
      <t>Bendra kaina, EUR be PVM (</t>
    </r>
    <r>
      <rPr>
        <b/>
        <sz val="12"/>
        <color rgb="FF00B050"/>
        <rFont val="Times New Roman"/>
        <family val="1"/>
        <charset val="186"/>
      </rPr>
      <t>pildo tiekėjas</t>
    </r>
    <r>
      <rPr>
        <b/>
        <sz val="12"/>
        <color rgb="FF000000"/>
        <rFont val="Times New Roman"/>
        <family val="1"/>
        <charset val="186"/>
      </rPr>
      <t>)</t>
    </r>
  </si>
  <si>
    <t>Vnt. tyrimo įkainis, EUR su PVM (pildo tiekėjas)</t>
  </si>
  <si>
    <r>
      <t>Bendra pasiūlymo kaina, EUR su PVM (</t>
    </r>
    <r>
      <rPr>
        <b/>
        <sz val="11"/>
        <color rgb="FF00B050"/>
        <rFont val="Times New Roman"/>
        <family val="1"/>
        <charset val="186"/>
      </rPr>
      <t>pildo tiekėjas</t>
    </r>
    <r>
      <rPr>
        <b/>
        <sz val="11"/>
        <color theme="1"/>
        <rFont val="Times New Roman"/>
        <family val="1"/>
        <charset val="186"/>
      </rPr>
      <t>)</t>
    </r>
  </si>
  <si>
    <t>nuo 1 ir daugiau</t>
  </si>
  <si>
    <t>Duomenų perdavimas paslaugos užsakovui</t>
  </si>
  <si>
    <t>Mėginių paėmimas ir siuntimas</t>
  </si>
  <si>
    <t xml:space="preserve">Mėginio paėmimą iš paslaugos gavėjo adresu Medicininės genetikos centras, Santariškių g. 2, Vilnius  ir tinkamą siuntimą organizuoja ir apmoka paslaugos tiekėjas. Mėginio siuntimas turi būti atliekamas skubos tvarka (1 darbo diena Europos Sąjungoje, 3 darbo dienos kitur pasaulyje). </t>
  </si>
  <si>
    <t>Paslaugos teikimo terminas</t>
  </si>
  <si>
    <t>1. Teikiant Paslaugas laikytis šių aplinkos apsaugos reikalavimų: mažinti popieriaus sunaudojimą, atsisakyti nebūtino dokumentų kopijavimo ir spausdinimo, dokumentacija, perdavimo-priėmimo aktai Pirkėjui turi būti pateikiami elektroniniu formatu ir pasirašomi elektroniniu būdu, sąskaitas faktūras už suteiktas Paslaugas teikti tik elektroniniu būdu, Pirkėjo prašomą informaciją teikti tik elektroniniu formatu. 2. Siekti, kad teikiant Paslaugą būtų sunaudojama mažiau gamtos išteklių, t. y. siekti, kad Tiekėjo darbuotojai, teikiantys Paslaugą, atvykimui į Paslaugos teikimo vietą pasirinktų optimalų maršrutą ir rinktųsi netaršias transporto priemones, kad Paslaugos teikimo metu nebūtų teršiama aplinka ir keliamas pavojus sveikatai.</t>
  </si>
  <si>
    <t>Atitikties minimaliems reikalavimams patikrinimas</t>
  </si>
  <si>
    <t>iki 30 darbo dienų (≤30 darbo dienų)</t>
  </si>
  <si>
    <t xml:space="preserve">Tiekėjų pasiūlymai  vertinami tikrinant  techninės specifikacijos minimalių reikalavimų   1-18 punktų  parametrų atitikimą. Galimas laimėtojas  savo sąskaita turės atliks 4 testinių mėginių  (2 standartiniai, 2 mažos įvesties)  viso transkriptomo sekoskaitos paslaugą. Suteiktai paslaugai neatitikus 1-18 punktuose nurodytų reikalavimų, sutartis nebus sudaroma.  </t>
  </si>
  <si>
    <t>Žmogaus mėginio viso transkriptomo sekoskaitos tyrimo paslauga</t>
  </si>
  <si>
    <t xml:space="preserve"> Reikalavimai žmogaus mėginio viso transkriptomo sekoskaitos tyrimo paslaugai </t>
  </si>
  <si>
    <t xml:space="preserve">Tiekėjas (bent vienas iš tiekėjų grupės partnerių) laikosi kokybės vadybos sistemos standartų. </t>
  </si>
  <si>
    <t>Jeigu apibūdinant Pirkimo objektą, techninėje specifikacijoje yra nurodyti konkretūs modeliai ar šaltiniai, standartai, sertifikatai, protokolai, konkretūs procesai ar prekės ženklai, patentai, tipai, konkreti kilmė ar gamyba tai apima ir jiems lygiaverčius produktus ar procesus (t. y. tiekėjas gali siūlyti ir atitinkamus lygiaverčius produktus ar procesus), nepriklausomai nuo to, ar šalia yra prierašas „arba lygiavertis“ (sąlyga netaikytina, jeigu šaltinis, standartas, sertifikatas, protokolas, konkretus procesas ar prekės ženklas, patentas, tipas, konkreti kilmė ar gamyba nurodyta apibrėžiant Perkančiosios organizacijos ar partnerių turimus produktus ar esamus procesus). Lygiavertiškumo įrodymas yra tiekėjo pareiga.</t>
  </si>
  <si>
    <t>Tiekėjas turės pasirašyti susitarimą dėl asmens duomenų tvarkymo, kaip tai nustatyta 2016 m. balandžio 27 d. Europos Parlamento ir Tarybos reglamento (ES) 2016/679 dėl fizinių asmenų apsaugos tvarkant asmens duomenis ir dėl laisvo tokių duomenų judėjimo ir kuriuo panaikinama Direktyva 95/46/EB (Bendrasis duomenų apsaugos reglamentas) (toliau – Reglamentas) 28 straipsnio 3 dalyje.</t>
  </si>
  <si>
    <t>Paslauga teikiama iki  2027-05-30. Paslaugos teikimo terminas gali būti pratęstas, prasitęsus  " Pacientų, sergančių kraujagyslių anomalijomis, ligos eiga, gyvenimo kokybė ir išeitys (NARRATIVE)" projektui.</t>
  </si>
  <si>
    <t>Laboratorija privalo turėti galiojantį LST EN ISO 15189 akreditacijos pažymėjimą molekuliniams genetiniams tyrimams. Perkančioji organizacija pripažįsta lygiaverčius pažymėjimus, išduotus ES nacionalinių akreditacijos įstaigų (pagal Reglamentą EB Nr. 765/2008) ir (arba) kitose valstybėse įsisteigusių nacionalinių akreditacijos įstaigų, kurios yra Tarptautinio laboratorijų akreditavimo bendradarbiavimo (ILAC) tarpusavio pripažinimo susitarimo (MRA) šalys.</t>
  </si>
  <si>
    <t>Pirkimo objektas - Žmogaus mėginio viso transkriptomo sekoskaitos tyrimo paslauga. Perkama diagnostinio tyrimo paslauga moksliniam projektui "NARRATIVE".</t>
  </si>
  <si>
    <t>SPS 1 priedas "Techninė specifikacija"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</si>
</sst>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rgb="FF000000"/>
      <name val="Times New Roman"/>
      <family val="1"/>
      <charset val="186"/>
    </font>
    <font>
      <b/>
      <sz val="11"/>
      <color rgb="FF000000"/>
      <name val="Times New Roman"/>
      <family val="1"/>
      <charset val="186"/>
    </font>
    <font>
      <sz val="11"/>
      <name val="Times New Roman"/>
      <family val="1"/>
      <charset val="186"/>
    </font>
    <font>
      <b/>
      <sz val="11"/>
      <name val="Times New Roman"/>
      <family val="1"/>
      <charset val="186"/>
    </font>
    <font>
      <sz val="11"/>
      <color rgb="FFFF0000"/>
      <name val="Times New Roman"/>
      <family val="1"/>
      <charset val="186"/>
    </font>
    <font>
      <b/>
      <sz val="11"/>
      <color theme="1"/>
      <name val="Times New Roman"/>
      <family val="1"/>
      <charset val="186"/>
    </font>
    <font>
      <sz val="11"/>
      <color theme="1"/>
      <name val="Times New Roman"/>
      <family val="1"/>
      <charset val="186"/>
    </font>
    <font>
      <sz val="11"/>
      <color rgb="FF080809"/>
      <name val="Times New Roman"/>
      <family val="1"/>
      <charset val="186"/>
    </font>
    <font>
      <sz val="12"/>
      <color theme="1"/>
      <name val="Times New Roman"/>
      <family val="1"/>
      <charset val="186"/>
    </font>
    <font>
      <sz val="12"/>
      <color rgb="FF000000"/>
      <name val="Times New Roman"/>
      <family val="1"/>
      <charset val="186"/>
    </font>
    <font>
      <b/>
      <sz val="12"/>
      <color rgb="FF000000"/>
      <name val="Times New Roman"/>
      <family val="1"/>
      <charset val="186"/>
    </font>
    <font>
      <b/>
      <sz val="11"/>
      <color rgb="FF00B050"/>
      <name val="Times New Roman"/>
      <family val="1"/>
    </font>
    <font>
      <b/>
      <sz val="12"/>
      <color rgb="FF00B050"/>
      <name val="Times New Roman"/>
      <family val="1"/>
      <charset val="186"/>
    </font>
    <font>
      <b/>
      <sz val="11"/>
      <color rgb="FF00B050"/>
      <name val="Times New Roman"/>
      <family val="1"/>
      <charset val="186"/>
    </font>
  </fonts>
  <fills count="8">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rgb="FFFFFFFF"/>
        <bgColor indexed="64"/>
      </patternFill>
    </fill>
    <fill>
      <patternFill patternType="solid">
        <fgColor theme="2"/>
        <bgColor indexed="64"/>
      </patternFill>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top style="medium">
        <color rgb="FF000000"/>
      </top>
      <bottom/>
      <diagonal/>
    </border>
    <border>
      <left style="thin">
        <color indexed="64"/>
      </left>
      <right/>
      <top style="thin">
        <color indexed="64"/>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style="medium">
        <color rgb="FF000000"/>
      </top>
      <bottom/>
      <diagonal/>
    </border>
    <border>
      <left style="medium">
        <color rgb="FF000000"/>
      </left>
      <right/>
      <top style="medium">
        <color rgb="FF000000"/>
      </top>
      <bottom/>
      <diagonal/>
    </border>
    <border>
      <left style="medium">
        <color indexed="64"/>
      </left>
      <right/>
      <top style="medium">
        <color indexed="64"/>
      </top>
      <bottom style="medium">
        <color indexed="64"/>
      </bottom>
      <diagonal/>
    </border>
    <border>
      <left style="thin">
        <color indexed="64"/>
      </left>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4">
    <xf numFmtId="0" fontId="0" fillId="0" borderId="0" xfId="0"/>
    <xf numFmtId="0" fontId="3" fillId="0" borderId="0" xfId="0" applyFont="1"/>
    <xf numFmtId="0" fontId="5" fillId="0" borderId="0" xfId="0" applyFont="1"/>
    <xf numFmtId="0" fontId="6" fillId="2" borderId="1" xfId="0" applyFont="1" applyFill="1" applyBorder="1" applyAlignment="1">
      <alignment horizontal="center" vertical="center"/>
    </xf>
    <xf numFmtId="0" fontId="7" fillId="0" borderId="0" xfId="0" applyFont="1"/>
    <xf numFmtId="0" fontId="3" fillId="0" borderId="1" xfId="0" applyFont="1" applyBorder="1" applyAlignment="1">
      <alignment horizontal="left" vertical="center" wrapText="1"/>
    </xf>
    <xf numFmtId="0" fontId="7" fillId="0" borderId="1" xfId="0" applyFont="1" applyBorder="1" applyAlignment="1">
      <alignment vertical="center" wrapText="1"/>
    </xf>
    <xf numFmtId="0" fontId="7" fillId="0" borderId="0" xfId="0" applyFont="1" applyAlignment="1">
      <alignment vertical="center"/>
    </xf>
    <xf numFmtId="0" fontId="2" fillId="0" borderId="0" xfId="0" applyFont="1" applyAlignment="1">
      <alignment horizontal="center" vertical="center" wrapText="1"/>
    </xf>
    <xf numFmtId="0" fontId="8" fillId="0" borderId="0" xfId="0" applyFont="1" applyAlignment="1">
      <alignment vertical="center"/>
    </xf>
    <xf numFmtId="0" fontId="1" fillId="0" borderId="0" xfId="0" applyFont="1" applyAlignment="1">
      <alignment horizontal="center" vertical="center" wrapText="1"/>
    </xf>
    <xf numFmtId="0" fontId="7" fillId="0" borderId="0" xfId="0" applyFont="1" applyAlignment="1">
      <alignment vertical="center" wrapText="1"/>
    </xf>
    <xf numFmtId="0" fontId="7" fillId="0" borderId="1" xfId="0" applyFont="1" applyBorder="1" applyAlignment="1">
      <alignment horizontal="left" vertical="center" wrapText="1"/>
    </xf>
    <xf numFmtId="0" fontId="1" fillId="0" borderId="0" xfId="0" applyFont="1" applyAlignment="1">
      <alignment vertical="center" wrapText="1"/>
    </xf>
    <xf numFmtId="0" fontId="7" fillId="0" borderId="0" xfId="0" applyFont="1" applyAlignment="1">
      <alignment horizontal="center" vertical="center"/>
    </xf>
    <xf numFmtId="0" fontId="7" fillId="0" borderId="0" xfId="0" applyFont="1" applyAlignment="1">
      <alignment wrapText="1"/>
    </xf>
    <xf numFmtId="0" fontId="7" fillId="0" borderId="0" xfId="0" applyFont="1" applyAlignment="1">
      <alignment horizontal="center" wrapText="1"/>
    </xf>
    <xf numFmtId="0" fontId="6" fillId="3" borderId="1" xfId="0" applyFont="1" applyFill="1" applyBorder="1" applyAlignment="1">
      <alignment horizontal="center" vertical="center" wrapText="1"/>
    </xf>
    <xf numFmtId="0" fontId="7" fillId="0" borderId="0" xfId="0" applyFont="1" applyAlignment="1">
      <alignment horizontal="center" vertical="top" wrapText="1"/>
    </xf>
    <xf numFmtId="0" fontId="11" fillId="5" borderId="2"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0" fillId="4" borderId="7" xfId="0" applyFont="1" applyFill="1" applyBorder="1" applyAlignment="1">
      <alignment vertical="center" wrapText="1"/>
    </xf>
    <xf numFmtId="0" fontId="10" fillId="4" borderId="7"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7" fillId="0" borderId="7" xfId="0" applyFont="1" applyBorder="1"/>
    <xf numFmtId="0" fontId="11" fillId="4" borderId="10"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4" fillId="7" borderId="11" xfId="0" applyFont="1" applyFill="1" applyBorder="1" applyAlignment="1" applyProtection="1">
      <alignment horizontal="center" vertical="center" wrapText="1"/>
      <protection locked="0"/>
    </xf>
    <xf numFmtId="0" fontId="4" fillId="7" borderId="7" xfId="0" applyFont="1" applyFill="1" applyBorder="1" applyAlignment="1" applyProtection="1">
      <alignment horizontal="center" vertical="center" wrapText="1"/>
      <protection locked="0"/>
    </xf>
    <xf numFmtId="0" fontId="11" fillId="7" borderId="8" xfId="0" applyFont="1" applyFill="1" applyBorder="1" applyAlignment="1">
      <alignment horizontal="center" vertical="center" wrapText="1"/>
    </xf>
    <xf numFmtId="0" fontId="11" fillId="7" borderId="9" xfId="0" applyFont="1" applyFill="1" applyBorder="1" applyAlignment="1">
      <alignment horizontal="center" vertical="center" wrapText="1"/>
    </xf>
    <xf numFmtId="0" fontId="6" fillId="0" borderId="7" xfId="0" applyFont="1" applyBorder="1" applyAlignment="1">
      <alignment horizontal="center"/>
    </xf>
    <xf numFmtId="0" fontId="7" fillId="0" borderId="6" xfId="0" applyFont="1" applyBorder="1" applyAlignment="1">
      <alignment horizontal="center"/>
    </xf>
    <xf numFmtId="0" fontId="7" fillId="0" borderId="0" xfId="0" applyFont="1" applyAlignment="1">
      <alignment horizontal="left" vertical="center" wrapText="1" indent="1"/>
    </xf>
    <xf numFmtId="0" fontId="7" fillId="0" borderId="0" xfId="0" applyFont="1" applyAlignment="1">
      <alignment horizontal="left" vertical="center"/>
    </xf>
    <xf numFmtId="0" fontId="7" fillId="0" borderId="0" xfId="0" applyFont="1" applyAlignment="1">
      <alignment horizontal="left" vertical="center" wrapText="1"/>
    </xf>
    <xf numFmtId="0" fontId="4" fillId="2" borderId="5" xfId="0" applyFont="1" applyFill="1" applyBorder="1" applyAlignment="1">
      <alignment horizontal="left" vertical="center"/>
    </xf>
    <xf numFmtId="0" fontId="3" fillId="6" borderId="1" xfId="0" applyFont="1" applyFill="1" applyBorder="1" applyAlignment="1">
      <alignment horizontal="left" vertical="center"/>
    </xf>
    <xf numFmtId="0" fontId="6" fillId="7" borderId="7" xfId="0" applyFont="1" applyFill="1" applyBorder="1" applyAlignment="1">
      <alignment horizontal="center" wrapText="1"/>
    </xf>
    <xf numFmtId="0" fontId="7" fillId="0" borderId="5" xfId="0" applyFont="1" applyBorder="1" applyAlignment="1">
      <alignment horizontal="left" vertical="center" wrapText="1"/>
    </xf>
    <xf numFmtId="0" fontId="7" fillId="0" borderId="12" xfId="0" applyFont="1" applyBorder="1" applyAlignment="1">
      <alignment horizontal="left" vertical="center" wrapText="1"/>
    </xf>
    <xf numFmtId="0" fontId="7" fillId="0" borderId="13" xfId="0" applyFont="1" applyBorder="1" applyAlignment="1">
      <alignment horizontal="left" vertical="center" wrapText="1"/>
    </xf>
    <xf numFmtId="0" fontId="3" fillId="6" borderId="0" xfId="0" applyFont="1" applyFill="1"/>
    <xf numFmtId="0" fontId="4" fillId="6" borderId="5" xfId="0" applyFont="1" applyFill="1" applyBorder="1" applyAlignment="1">
      <alignment horizontal="left" vertical="center"/>
    </xf>
    <xf numFmtId="0" fontId="7" fillId="6" borderId="0" xfId="0" applyFont="1" applyFill="1"/>
    <xf numFmtId="0" fontId="2" fillId="6" borderId="0" xfId="0" applyFont="1" applyFill="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left" vertical="center" wrapText="1"/>
    </xf>
    <xf numFmtId="0" fontId="7" fillId="0" borderId="1" xfId="0" applyFont="1" applyFill="1" applyBorder="1" applyAlignment="1">
      <alignment horizontal="left" vertical="top" wrapText="1"/>
    </xf>
    <xf numFmtId="0" fontId="7" fillId="0" borderId="0" xfId="0" applyFont="1" applyAlignment="1">
      <alignment horizontal="center" vertical="center"/>
    </xf>
    <xf numFmtId="0" fontId="7" fillId="0" borderId="0" xfId="0" applyFont="1" applyAlignment="1">
      <alignment horizontal="right" vertical="center"/>
    </xf>
    <xf numFmtId="0" fontId="7" fillId="0" borderId="1" xfId="0" applyFont="1" applyBorder="1" applyAlignment="1">
      <alignment horizontal="left" vertical="center" wrapText="1"/>
    </xf>
    <xf numFmtId="0" fontId="7" fillId="0" borderId="12" xfId="0" applyFont="1" applyBorder="1" applyAlignment="1">
      <alignment horizontal="center"/>
    </xf>
    <xf numFmtId="0" fontId="7" fillId="0" borderId="5" xfId="0" applyFont="1" applyBorder="1" applyAlignment="1">
      <alignment horizontal="left" vertical="center" wrapText="1"/>
    </xf>
    <xf numFmtId="0" fontId="7" fillId="0" borderId="12" xfId="0" applyFont="1" applyBorder="1" applyAlignment="1">
      <alignment horizontal="left" vertical="center" wrapText="1"/>
    </xf>
    <xf numFmtId="0" fontId="7" fillId="0" borderId="13" xfId="0" applyFont="1" applyBorder="1" applyAlignment="1">
      <alignment horizontal="left" vertical="center" wrapText="1"/>
    </xf>
    <xf numFmtId="0" fontId="6" fillId="2" borderId="1" xfId="0" applyFont="1" applyFill="1" applyBorder="1" applyAlignment="1">
      <alignment horizontal="center" vertical="center"/>
    </xf>
    <xf numFmtId="0" fontId="7" fillId="0" borderId="5" xfId="0" applyFont="1" applyBorder="1" applyAlignment="1">
      <alignment horizontal="left" vertical="top" wrapText="1"/>
    </xf>
    <xf numFmtId="0" fontId="7" fillId="0" borderId="12" xfId="0" applyFont="1" applyBorder="1" applyAlignment="1">
      <alignment horizontal="left" vertical="top" wrapText="1"/>
    </xf>
    <xf numFmtId="0" fontId="7" fillId="0" borderId="13" xfId="0" applyFont="1" applyBorder="1" applyAlignment="1">
      <alignment horizontal="left" vertical="top" wrapText="1"/>
    </xf>
    <xf numFmtId="0" fontId="2" fillId="0" borderId="0" xfId="0" applyFont="1" applyAlignment="1">
      <alignment horizontal="center" vertical="center" wrapText="1"/>
    </xf>
    <xf numFmtId="0" fontId="4" fillId="2" borderId="1" xfId="0" applyFont="1" applyFill="1" applyBorder="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left" vertical="top" wrapText="1"/>
    </xf>
    <xf numFmtId="0" fontId="6" fillId="2" borderId="5" xfId="0" applyFont="1" applyFill="1" applyBorder="1" applyAlignment="1">
      <alignment horizontal="center" vertical="center"/>
    </xf>
    <xf numFmtId="0" fontId="6" fillId="2" borderId="12" xfId="0" applyFont="1" applyFill="1" applyBorder="1" applyAlignment="1">
      <alignment horizontal="center" vertical="center"/>
    </xf>
    <xf numFmtId="0" fontId="6" fillId="2" borderId="13" xfId="0" applyFont="1" applyFill="1" applyBorder="1" applyAlignment="1">
      <alignment horizontal="center" vertical="center"/>
    </xf>
    <xf numFmtId="0" fontId="6" fillId="0" borderId="0" xfId="0" applyFont="1" applyAlignment="1">
      <alignment horizontal="center" vertical="center"/>
    </xf>
    <xf numFmtId="0" fontId="7" fillId="0" borderId="0" xfId="0" applyFont="1" applyAlignment="1">
      <alignment horizontal="left" vertical="center" wrapText="1"/>
    </xf>
    <xf numFmtId="0" fontId="7" fillId="0" borderId="5"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3"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41"/>
  <sheetViews>
    <sheetView tabSelected="1" topLeftCell="A31" workbookViewId="0">
      <selection activeCell="C30" sqref="C30"/>
    </sheetView>
  </sheetViews>
  <sheetFormatPr defaultColWidth="8.85546875" defaultRowHeight="15" x14ac:dyDescent="0.25"/>
  <cols>
    <col min="1" max="1" width="6.140625" style="4" customWidth="1"/>
    <col min="2" max="2" width="3.5703125" style="14" bestFit="1" customWidth="1"/>
    <col min="3" max="3" width="47.5703125" style="11" customWidth="1"/>
    <col min="4" max="4" width="46.5703125" style="11" customWidth="1"/>
    <col min="5" max="5" width="7" style="4" customWidth="1"/>
    <col min="6" max="6" width="19.140625" style="4" customWidth="1"/>
    <col min="7" max="7" width="3.5703125" style="4" customWidth="1"/>
    <col min="8" max="8" width="12.42578125" style="4" customWidth="1"/>
    <col min="9" max="9" width="20.42578125" style="4" customWidth="1"/>
    <col min="10" max="10" width="57.5703125" style="4" customWidth="1"/>
    <col min="11" max="11" width="15.42578125" style="4" customWidth="1"/>
    <col min="12" max="12" width="8.85546875" style="4"/>
    <col min="13" max="13" width="8.42578125" style="4" customWidth="1"/>
    <col min="14" max="14" width="13" style="4" bestFit="1" customWidth="1"/>
    <col min="15" max="15" width="8.85546875" style="4"/>
    <col min="16" max="17" width="49.42578125" style="4" customWidth="1"/>
    <col min="18" max="21" width="8.85546875" style="4"/>
    <col min="22" max="24" width="49.42578125" style="4" customWidth="1"/>
    <col min="25" max="16384" width="8.85546875" style="4"/>
  </cols>
  <sheetData>
    <row r="1" spans="1:39" x14ac:dyDescent="0.25">
      <c r="B1" s="51"/>
    </row>
    <row r="2" spans="1:39" x14ac:dyDescent="0.25">
      <c r="B2" s="51"/>
    </row>
    <row r="3" spans="1:39" x14ac:dyDescent="0.25">
      <c r="B3" s="52" t="s">
        <v>70</v>
      </c>
      <c r="C3" s="52"/>
      <c r="D3" s="52"/>
      <c r="E3" s="52"/>
      <c r="F3" s="52"/>
    </row>
    <row r="4" spans="1:39" x14ac:dyDescent="0.25">
      <c r="B4" s="69" t="s">
        <v>62</v>
      </c>
      <c r="C4" s="69"/>
      <c r="D4" s="69"/>
      <c r="E4" s="69"/>
      <c r="F4" s="69"/>
      <c r="G4" s="14"/>
      <c r="H4" s="14"/>
      <c r="I4" s="14"/>
      <c r="J4" s="14"/>
    </row>
    <row r="5" spans="1:39" x14ac:dyDescent="0.25">
      <c r="B5" s="69" t="s">
        <v>45</v>
      </c>
      <c r="C5" s="69"/>
      <c r="D5" s="69"/>
      <c r="E5" s="69"/>
      <c r="F5" s="69"/>
      <c r="G5" s="7"/>
      <c r="H5" s="7"/>
      <c r="I5" s="7"/>
      <c r="J5" s="7"/>
    </row>
    <row r="7" spans="1:39" ht="33.75" customHeight="1" x14ac:dyDescent="0.25">
      <c r="B7" s="70" t="s">
        <v>69</v>
      </c>
      <c r="C7" s="70"/>
      <c r="D7" s="70"/>
      <c r="E7" s="70"/>
      <c r="F7" s="70"/>
      <c r="G7" s="35"/>
      <c r="H7" s="35"/>
      <c r="I7" s="35"/>
      <c r="J7" s="35"/>
    </row>
    <row r="8" spans="1:39" ht="42.95" customHeight="1" x14ac:dyDescent="0.25">
      <c r="B8" s="70" t="s">
        <v>46</v>
      </c>
      <c r="C8" s="70"/>
      <c r="D8" s="70"/>
      <c r="E8" s="70"/>
      <c r="F8" s="70"/>
      <c r="G8" s="36"/>
      <c r="H8" s="36"/>
      <c r="I8" s="36"/>
      <c r="J8" s="36"/>
      <c r="K8" s="36"/>
    </row>
    <row r="9" spans="1:39" s="15" customFormat="1" ht="69" customHeight="1" x14ac:dyDescent="0.25">
      <c r="B9" s="70" t="s">
        <v>47</v>
      </c>
      <c r="C9" s="70"/>
      <c r="D9" s="70"/>
      <c r="E9" s="70"/>
      <c r="F9" s="70"/>
      <c r="G9" s="37"/>
      <c r="H9" s="37"/>
      <c r="I9" s="37"/>
      <c r="J9" s="37"/>
      <c r="K9" s="37"/>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39" s="15" customFormat="1" ht="80.45" customHeight="1" x14ac:dyDescent="0.25">
      <c r="B10" s="65" t="s">
        <v>65</v>
      </c>
      <c r="C10" s="65"/>
      <c r="D10" s="65"/>
      <c r="E10" s="65"/>
      <c r="F10" s="65"/>
      <c r="G10" s="49"/>
      <c r="H10" s="49"/>
      <c r="I10" s="49"/>
      <c r="J10" s="49"/>
      <c r="K10" s="49"/>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row>
    <row r="11" spans="1:39" s="15" customFormat="1" ht="53.25" customHeight="1" x14ac:dyDescent="0.25">
      <c r="B11" s="65" t="s">
        <v>66</v>
      </c>
      <c r="C11" s="65"/>
      <c r="D11" s="65"/>
      <c r="E11" s="65"/>
      <c r="F11" s="65"/>
      <c r="G11" s="49"/>
      <c r="H11" s="49"/>
      <c r="I11" s="49"/>
      <c r="J11" s="49"/>
      <c r="K11" s="49"/>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row>
    <row r="12" spans="1:39" ht="18" customHeight="1" x14ac:dyDescent="0.25"/>
    <row r="13" spans="1:39" s="2" customFormat="1" x14ac:dyDescent="0.25">
      <c r="A13" s="1"/>
      <c r="B13" s="63" t="s">
        <v>63</v>
      </c>
      <c r="C13" s="63"/>
      <c r="D13" s="63"/>
      <c r="E13" s="63"/>
      <c r="F13" s="63"/>
    </row>
    <row r="14" spans="1:39" x14ac:dyDescent="0.25">
      <c r="A14" s="1"/>
      <c r="B14" s="38" t="s">
        <v>15</v>
      </c>
      <c r="C14" s="3" t="s">
        <v>5</v>
      </c>
      <c r="D14" s="66" t="s">
        <v>6</v>
      </c>
      <c r="E14" s="67"/>
      <c r="F14" s="68"/>
      <c r="L14" s="62"/>
      <c r="M14" s="62"/>
    </row>
    <row r="15" spans="1:39" s="46" customFormat="1" ht="90.95" customHeight="1" x14ac:dyDescent="0.25">
      <c r="A15" s="44"/>
      <c r="B15" s="45">
        <v>1</v>
      </c>
      <c r="C15" s="50" t="s">
        <v>64</v>
      </c>
      <c r="D15" s="71" t="s">
        <v>68</v>
      </c>
      <c r="E15" s="72"/>
      <c r="F15" s="73"/>
      <c r="L15" s="47"/>
      <c r="M15" s="47"/>
    </row>
    <row r="16" spans="1:39" x14ac:dyDescent="0.25">
      <c r="A16" s="7"/>
      <c r="B16" s="45">
        <v>2</v>
      </c>
      <c r="C16" s="5" t="s">
        <v>1</v>
      </c>
      <c r="D16" s="55" t="s">
        <v>21</v>
      </c>
      <c r="E16" s="56"/>
      <c r="F16" s="57"/>
      <c r="L16" s="8"/>
      <c r="M16" s="8"/>
    </row>
    <row r="17" spans="1:13" ht="30" customHeight="1" x14ac:dyDescent="0.25">
      <c r="A17" s="7"/>
      <c r="B17" s="45">
        <v>3</v>
      </c>
      <c r="C17" s="5" t="s">
        <v>9</v>
      </c>
      <c r="D17" s="55" t="s">
        <v>17</v>
      </c>
      <c r="E17" s="56"/>
      <c r="F17" s="57"/>
      <c r="I17" s="9"/>
      <c r="J17" s="7"/>
      <c r="L17" s="10"/>
      <c r="M17" s="11"/>
    </row>
    <row r="18" spans="1:13" x14ac:dyDescent="0.25">
      <c r="A18" s="7"/>
      <c r="B18" s="45">
        <v>4</v>
      </c>
      <c r="C18" s="12" t="s">
        <v>10</v>
      </c>
      <c r="D18" s="55" t="s">
        <v>22</v>
      </c>
      <c r="E18" s="56"/>
      <c r="F18" s="57"/>
      <c r="L18" s="10"/>
      <c r="M18" s="11"/>
    </row>
    <row r="19" spans="1:13" x14ac:dyDescent="0.25">
      <c r="A19" s="7"/>
      <c r="B19" s="45">
        <v>5</v>
      </c>
      <c r="C19" s="12" t="s">
        <v>18</v>
      </c>
      <c r="D19" s="55" t="s">
        <v>30</v>
      </c>
      <c r="E19" s="56"/>
      <c r="F19" s="57"/>
      <c r="L19" s="10"/>
      <c r="M19" s="11"/>
    </row>
    <row r="20" spans="1:13" ht="33" customHeight="1" x14ac:dyDescent="0.25">
      <c r="A20" s="7"/>
      <c r="B20" s="45">
        <v>6</v>
      </c>
      <c r="C20" s="12" t="s">
        <v>19</v>
      </c>
      <c r="D20" s="55" t="s">
        <v>20</v>
      </c>
      <c r="E20" s="56"/>
      <c r="F20" s="57"/>
      <c r="L20" s="10"/>
      <c r="M20" s="11"/>
    </row>
    <row r="21" spans="1:13" x14ac:dyDescent="0.25">
      <c r="A21" s="7"/>
      <c r="B21" s="45">
        <v>7</v>
      </c>
      <c r="C21" s="12" t="s">
        <v>11</v>
      </c>
      <c r="D21" s="55" t="s">
        <v>23</v>
      </c>
      <c r="E21" s="56"/>
      <c r="F21" s="57"/>
      <c r="L21" s="10"/>
      <c r="M21" s="13"/>
    </row>
    <row r="22" spans="1:13" ht="35.1" customHeight="1" x14ac:dyDescent="0.25">
      <c r="A22" s="7"/>
      <c r="B22" s="45">
        <v>8</v>
      </c>
      <c r="C22" s="12" t="s">
        <v>14</v>
      </c>
      <c r="D22" s="55" t="s">
        <v>43</v>
      </c>
      <c r="E22" s="56"/>
      <c r="F22" s="57"/>
      <c r="L22" s="10"/>
      <c r="M22" s="13"/>
    </row>
    <row r="23" spans="1:13" x14ac:dyDescent="0.25">
      <c r="A23" s="7"/>
      <c r="B23" s="45">
        <v>9</v>
      </c>
      <c r="C23" s="12" t="s">
        <v>13</v>
      </c>
      <c r="D23" s="55" t="s">
        <v>24</v>
      </c>
      <c r="E23" s="56"/>
      <c r="F23" s="57"/>
      <c r="L23" s="10"/>
      <c r="M23" s="13"/>
    </row>
    <row r="24" spans="1:13" x14ac:dyDescent="0.25">
      <c r="B24" s="45">
        <v>10</v>
      </c>
      <c r="C24" s="12" t="s">
        <v>2</v>
      </c>
      <c r="D24" s="55" t="s">
        <v>0</v>
      </c>
      <c r="E24" s="56"/>
      <c r="F24" s="57"/>
      <c r="L24" s="10"/>
      <c r="M24" s="13"/>
    </row>
    <row r="25" spans="1:13" ht="30" x14ac:dyDescent="0.25">
      <c r="B25" s="45">
        <v>11</v>
      </c>
      <c r="C25" s="12" t="s">
        <v>27</v>
      </c>
      <c r="D25" s="55" t="s">
        <v>26</v>
      </c>
      <c r="E25" s="56"/>
      <c r="F25" s="57"/>
      <c r="L25" s="10"/>
      <c r="M25" s="13"/>
    </row>
    <row r="26" spans="1:13" ht="21" customHeight="1" x14ac:dyDescent="0.25">
      <c r="B26" s="45">
        <v>12</v>
      </c>
      <c r="C26" s="12" t="s">
        <v>28</v>
      </c>
      <c r="D26" s="55" t="s">
        <v>25</v>
      </c>
      <c r="E26" s="56"/>
      <c r="F26" s="57"/>
      <c r="L26" s="10"/>
      <c r="M26" s="13"/>
    </row>
    <row r="27" spans="1:13" ht="50.1" customHeight="1" x14ac:dyDescent="0.25">
      <c r="A27" s="7"/>
      <c r="B27" s="45">
        <v>13</v>
      </c>
      <c r="C27" s="5" t="s">
        <v>29</v>
      </c>
      <c r="D27" s="55" t="s">
        <v>12</v>
      </c>
      <c r="E27" s="56"/>
      <c r="F27" s="57"/>
      <c r="I27" s="14"/>
      <c r="J27" s="14"/>
      <c r="K27" s="14"/>
      <c r="L27" s="14"/>
      <c r="M27" s="14"/>
    </row>
    <row r="28" spans="1:13" x14ac:dyDescent="0.25">
      <c r="A28" s="7"/>
      <c r="B28" s="45">
        <v>14</v>
      </c>
      <c r="C28" s="12" t="s">
        <v>4</v>
      </c>
      <c r="D28" s="55" t="s">
        <v>53</v>
      </c>
      <c r="E28" s="56"/>
      <c r="F28" s="57"/>
      <c r="I28" s="14"/>
      <c r="J28" s="14"/>
      <c r="K28" s="14"/>
      <c r="L28" s="14"/>
      <c r="M28" s="14"/>
    </row>
    <row r="29" spans="1:13" ht="30" x14ac:dyDescent="0.25">
      <c r="A29" s="7"/>
      <c r="B29" s="45">
        <v>15</v>
      </c>
      <c r="C29" s="12" t="s">
        <v>41</v>
      </c>
      <c r="D29" s="55" t="s">
        <v>44</v>
      </c>
      <c r="E29" s="56"/>
      <c r="F29" s="57"/>
      <c r="I29" s="14"/>
      <c r="J29" s="14"/>
      <c r="K29" s="14"/>
      <c r="L29" s="14"/>
      <c r="M29" s="14"/>
    </row>
    <row r="30" spans="1:13" ht="66" customHeight="1" x14ac:dyDescent="0.25">
      <c r="A30" s="7"/>
      <c r="B30" s="45">
        <v>16</v>
      </c>
      <c r="C30" s="6" t="s">
        <v>55</v>
      </c>
      <c r="D30" s="59" t="s">
        <v>56</v>
      </c>
      <c r="E30" s="60"/>
      <c r="F30" s="61"/>
      <c r="I30" s="14"/>
      <c r="J30" s="14"/>
      <c r="K30" s="14"/>
      <c r="L30" s="14"/>
      <c r="M30" s="14"/>
    </row>
    <row r="31" spans="1:13" ht="30" x14ac:dyDescent="0.25">
      <c r="A31" s="7"/>
      <c r="B31" s="45">
        <v>17</v>
      </c>
      <c r="C31" s="6" t="s">
        <v>3</v>
      </c>
      <c r="D31" s="55" t="s">
        <v>60</v>
      </c>
      <c r="E31" s="56"/>
      <c r="F31" s="57"/>
      <c r="I31" s="14"/>
      <c r="J31" s="14"/>
      <c r="K31" s="14"/>
      <c r="L31" s="14"/>
      <c r="M31" s="14"/>
    </row>
    <row r="32" spans="1:13" x14ac:dyDescent="0.25">
      <c r="A32" s="7"/>
      <c r="B32" s="45">
        <v>18</v>
      </c>
      <c r="C32" s="6" t="s">
        <v>54</v>
      </c>
      <c r="D32" s="41" t="s">
        <v>39</v>
      </c>
      <c r="E32" s="42"/>
      <c r="F32" s="43"/>
      <c r="I32" s="14"/>
      <c r="J32" s="14"/>
      <c r="K32" s="14"/>
      <c r="L32" s="14"/>
      <c r="M32" s="14"/>
    </row>
    <row r="33" spans="1:13" ht="60" customHeight="1" x14ac:dyDescent="0.25">
      <c r="A33" s="7"/>
      <c r="B33" s="45">
        <v>19</v>
      </c>
      <c r="C33" s="6" t="s">
        <v>57</v>
      </c>
      <c r="D33" s="59" t="s">
        <v>67</v>
      </c>
      <c r="E33" s="60"/>
      <c r="F33" s="61"/>
      <c r="I33" s="14"/>
      <c r="J33" s="14"/>
      <c r="K33" s="14"/>
      <c r="L33" s="14"/>
      <c r="M33" s="14"/>
    </row>
    <row r="34" spans="1:13" ht="41.1" customHeight="1" x14ac:dyDescent="0.25">
      <c r="B34" s="4"/>
      <c r="C34" s="4"/>
      <c r="D34" s="54"/>
      <c r="E34" s="54"/>
      <c r="F34" s="54"/>
    </row>
    <row r="35" spans="1:13" s="16" customFormat="1" ht="14.25" customHeight="1" x14ac:dyDescent="0.25">
      <c r="A35" s="18"/>
      <c r="B35" s="17" t="s">
        <v>15</v>
      </c>
      <c r="C35" s="17" t="s">
        <v>7</v>
      </c>
      <c r="D35" s="58" t="s">
        <v>8</v>
      </c>
      <c r="E35" s="58"/>
      <c r="F35" s="58"/>
    </row>
    <row r="36" spans="1:13" s="15" customFormat="1" ht="61.35" customHeight="1" x14ac:dyDescent="0.25">
      <c r="B36" s="39">
        <v>1</v>
      </c>
      <c r="C36" s="12" t="s">
        <v>16</v>
      </c>
      <c r="D36" s="59" t="s">
        <v>40</v>
      </c>
      <c r="E36" s="60"/>
      <c r="F36" s="61"/>
    </row>
    <row r="37" spans="1:13" ht="153" customHeight="1" x14ac:dyDescent="0.25">
      <c r="A37" s="34"/>
      <c r="B37" s="39">
        <v>2</v>
      </c>
      <c r="C37" s="12" t="s">
        <v>31</v>
      </c>
      <c r="D37" s="55" t="s">
        <v>58</v>
      </c>
      <c r="E37" s="56"/>
      <c r="F37" s="57"/>
    </row>
    <row r="38" spans="1:13" ht="71.099999999999994" customHeight="1" x14ac:dyDescent="0.25">
      <c r="A38" s="14"/>
      <c r="B38" s="12">
        <v>3</v>
      </c>
      <c r="C38" s="6" t="s">
        <v>59</v>
      </c>
      <c r="D38" s="53" t="s">
        <v>61</v>
      </c>
      <c r="E38" s="53"/>
      <c r="F38" s="53"/>
      <c r="J38" s="15"/>
    </row>
    <row r="39" spans="1:13" x14ac:dyDescent="0.25">
      <c r="A39" s="14"/>
      <c r="B39" s="11"/>
      <c r="D39" s="4"/>
    </row>
    <row r="40" spans="1:13" x14ac:dyDescent="0.25">
      <c r="A40" s="14"/>
      <c r="B40" s="11"/>
      <c r="D40" s="4"/>
    </row>
    <row r="41" spans="1:13" x14ac:dyDescent="0.25">
      <c r="A41" s="14"/>
      <c r="B41" s="11"/>
      <c r="D41" s="4"/>
    </row>
  </sheetData>
  <mergeCells count="38">
    <mergeCell ref="B4:F4"/>
    <mergeCell ref="B5:F5"/>
    <mergeCell ref="B7:F7"/>
    <mergeCell ref="B8:F8"/>
    <mergeCell ref="B9:F9"/>
    <mergeCell ref="B13:F13"/>
    <mergeCell ref="AB9:AI9"/>
    <mergeCell ref="AJ9:AM9"/>
    <mergeCell ref="L9:S9"/>
    <mergeCell ref="T9:AA9"/>
    <mergeCell ref="B10:F10"/>
    <mergeCell ref="B11:F11"/>
    <mergeCell ref="D20:F20"/>
    <mergeCell ref="D21:F21"/>
    <mergeCell ref="D22:F22"/>
    <mergeCell ref="D23:F23"/>
    <mergeCell ref="L14:M14"/>
    <mergeCell ref="D16:F16"/>
    <mergeCell ref="D14:F14"/>
    <mergeCell ref="D17:F17"/>
    <mergeCell ref="D18:F18"/>
    <mergeCell ref="D15:F15"/>
    <mergeCell ref="B3:F3"/>
    <mergeCell ref="D38:F38"/>
    <mergeCell ref="D34:F34"/>
    <mergeCell ref="D29:F29"/>
    <mergeCell ref="D31:F31"/>
    <mergeCell ref="D35:F35"/>
    <mergeCell ref="D33:F33"/>
    <mergeCell ref="D37:F37"/>
    <mergeCell ref="D30:F30"/>
    <mergeCell ref="D36:F36"/>
    <mergeCell ref="D24:F24"/>
    <mergeCell ref="D25:F25"/>
    <mergeCell ref="D26:F26"/>
    <mergeCell ref="D27:F27"/>
    <mergeCell ref="D28:F28"/>
    <mergeCell ref="D19:F19"/>
  </mergeCells>
  <pageMargins left="0.23622047244094499" right="0.23622047244094499" top="0.74803149606299202" bottom="0.74803149606299202" header="0.31496062992126" footer="0.31496062992126"/>
  <pageSetup paperSize="9" scale="78" fitToWidth="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J11"/>
  <sheetViews>
    <sheetView zoomScale="110" zoomScaleNormal="110" workbookViewId="0">
      <selection activeCell="C21" sqref="C21"/>
    </sheetView>
  </sheetViews>
  <sheetFormatPr defaultColWidth="8.85546875" defaultRowHeight="15" x14ac:dyDescent="0.25"/>
  <cols>
    <col min="1" max="1" width="3.85546875" customWidth="1"/>
    <col min="2" max="2" width="5.42578125" customWidth="1"/>
    <col min="3" max="3" width="19.5703125" customWidth="1"/>
    <col min="4" max="4" width="9.42578125" customWidth="1"/>
    <col min="6" max="6" width="13.140625" customWidth="1"/>
    <col min="7" max="7" width="13.42578125" customWidth="1"/>
    <col min="8" max="8" width="18.5703125" customWidth="1"/>
    <col min="9" max="9" width="14.42578125" customWidth="1"/>
    <col min="10" max="10" width="12.85546875" customWidth="1"/>
  </cols>
  <sheetData>
    <row r="4" spans="1:10" s="4" customFormat="1" x14ac:dyDescent="0.25">
      <c r="A4" s="14"/>
      <c r="B4" s="11"/>
      <c r="C4" s="11"/>
    </row>
    <row r="5" spans="1:10" s="4" customFormat="1" ht="15.75" thickBot="1" x14ac:dyDescent="0.3">
      <c r="A5" s="14"/>
      <c r="B5" s="7" t="s">
        <v>32</v>
      </c>
      <c r="C5" s="11"/>
    </row>
    <row r="6" spans="1:10" s="4" customFormat="1" ht="87" thickBot="1" x14ac:dyDescent="0.3">
      <c r="A6" s="14"/>
      <c r="B6" s="19" t="s">
        <v>33</v>
      </c>
      <c r="C6" s="20" t="s">
        <v>34</v>
      </c>
      <c r="D6" s="20" t="s">
        <v>35</v>
      </c>
      <c r="E6" s="21" t="s">
        <v>36</v>
      </c>
      <c r="F6" s="29" t="s">
        <v>48</v>
      </c>
      <c r="G6" s="30" t="s">
        <v>38</v>
      </c>
      <c r="H6" s="31" t="s">
        <v>51</v>
      </c>
      <c r="I6" s="32" t="s">
        <v>50</v>
      </c>
      <c r="J6" s="40" t="s">
        <v>52</v>
      </c>
    </row>
    <row r="7" spans="1:10" s="4" customFormat="1" ht="16.5" thickBot="1" x14ac:dyDescent="0.3">
      <c r="A7" s="14"/>
      <c r="B7" s="22">
        <v>1</v>
      </c>
      <c r="C7" s="22">
        <v>2</v>
      </c>
      <c r="D7" s="22">
        <v>3</v>
      </c>
      <c r="E7" s="22">
        <v>4</v>
      </c>
      <c r="F7" s="22">
        <v>5</v>
      </c>
      <c r="G7" s="22">
        <v>6</v>
      </c>
      <c r="H7" s="22">
        <v>7</v>
      </c>
      <c r="I7" s="27">
        <v>8</v>
      </c>
      <c r="J7" s="33">
        <v>9</v>
      </c>
    </row>
    <row r="8" spans="1:10" s="4" customFormat="1" ht="15.75" customHeight="1" thickBot="1" x14ac:dyDescent="0.3">
      <c r="B8" s="24">
        <v>1</v>
      </c>
      <c r="C8" s="23" t="s">
        <v>42</v>
      </c>
      <c r="D8" s="23" t="s">
        <v>37</v>
      </c>
      <c r="E8" s="25">
        <v>65</v>
      </c>
      <c r="F8" s="25" t="s">
        <v>49</v>
      </c>
      <c r="G8" s="25">
        <v>1</v>
      </c>
      <c r="H8" s="24" t="e">
        <f>G8*(1+F8/100)</f>
        <v>#VALUE!</v>
      </c>
      <c r="I8" s="28">
        <f>E8*G8</f>
        <v>65</v>
      </c>
      <c r="J8" s="26" t="e">
        <f>I8*(1+F8/100)</f>
        <v>#VALUE!</v>
      </c>
    </row>
    <row r="9" spans="1:10" s="4" customFormat="1" x14ac:dyDescent="0.25">
      <c r="B9" s="14"/>
      <c r="C9" s="11"/>
      <c r="D9" s="11"/>
    </row>
    <row r="10" spans="1:10" s="4" customFormat="1" x14ac:dyDescent="0.25">
      <c r="B10" s="14"/>
      <c r="C10" s="11"/>
      <c r="D10" s="11"/>
    </row>
    <row r="11" spans="1:10" s="4" customFormat="1" x14ac:dyDescent="0.25">
      <c r="B11" s="14"/>
      <c r="C11" s="11"/>
      <c r="D11" s="11"/>
    </row>
  </sheetData>
  <dataValidations count="1">
    <dataValidation type="list" allowBlank="1" showInputMessage="1" showErrorMessage="1" sqref="F8" xr:uid="{00000000-0002-0000-0100-000000000000}">
      <formula1>"pasirinkti,0,5,9,21"</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4A415974BC48F4A8E07C0B65F84691C" ma:contentTypeVersion="9" ma:contentTypeDescription="Create a new document." ma:contentTypeScope="" ma:versionID="0f7dd7ab551c2ca313490380581f980e">
  <xsd:schema xmlns:xsd="http://www.w3.org/2001/XMLSchema" xmlns:xs="http://www.w3.org/2001/XMLSchema" xmlns:p="http://schemas.microsoft.com/office/2006/metadata/properties" xmlns:ns3="8a734f9a-1a17-4504-9cd1-5df7a2230e1b" targetNamespace="http://schemas.microsoft.com/office/2006/metadata/properties" ma:root="true" ma:fieldsID="9a895bb6ed533c7935c48810f1efa5f1" ns3:_="">
    <xsd:import namespace="8a734f9a-1a17-4504-9cd1-5df7a2230e1b"/>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_activity"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734f9a-1a17-4504-9cd1-5df7a2230e1b"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activity" ma:index="12" nillable="true" ma:displayName="_activity" ma:hidden="true" ma:internalName="_activity">
      <xsd:simpleType>
        <xsd:restriction base="dms:Note"/>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8a734f9a-1a17-4504-9cd1-5df7a2230e1b" xsi:nil="true"/>
  </documentManagement>
</p:properties>
</file>

<file path=customXml/itemProps1.xml><?xml version="1.0" encoding="utf-8"?>
<ds:datastoreItem xmlns:ds="http://schemas.openxmlformats.org/officeDocument/2006/customXml" ds:itemID="{AEB74AF4-EE59-4BC7-ADAC-83D76FD8BF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734f9a-1a17-4504-9cd1-5df7a2230e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9DBDEFD-CBB1-452C-BF2C-F01017C7DFCA}">
  <ds:schemaRefs>
    <ds:schemaRef ds:uri="http://schemas.microsoft.com/sharepoint/v3/contenttype/forms"/>
  </ds:schemaRefs>
</ds:datastoreItem>
</file>

<file path=customXml/itemProps3.xml><?xml version="1.0" encoding="utf-8"?>
<ds:datastoreItem xmlns:ds="http://schemas.openxmlformats.org/officeDocument/2006/customXml" ds:itemID="{7D21B7A3-61BC-4A46-97AC-4EC9BCB9620F}">
  <ds:schemaRefs>
    <ds:schemaRef ds:uri="http://schemas.microsoft.com/office/2006/metadata/properties"/>
    <ds:schemaRef ds:uri="http://purl.org/dc/dcmitype/"/>
    <ds:schemaRef ds:uri="http://purl.org/dc/elements/1.1/"/>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8a734f9a-1a17-4504-9cd1-5df7a2230e1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WTS</vt:lpstr>
      <vt:lpstr>Pasiūlymo lentelė</vt:lpstr>
      <vt:lpstr>WTS!Print_Area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Giedrė Urbonavičiūtė</dc:creator>
  <cp:lastModifiedBy>Rita Vasiliauskienė</cp:lastModifiedBy>
  <cp:lastPrinted>2025-11-13T18:55:19Z</cp:lastPrinted>
  <dcterms:created xsi:type="dcterms:W3CDTF">2020-03-31T10:54:27Z</dcterms:created>
  <dcterms:modified xsi:type="dcterms:W3CDTF">2025-12-19T08:09:30Z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0x01010044A415974BC48F4A8E07C0B65F84691C</vt:lpwstr>
  </property>
</Properties>
</file>